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rk 1" sheetId="1" r:id="rId4"/>
  </sheets>
  <definedNames/>
  <calcPr/>
  <extLst>
    <ext uri="GoogleSheetsCustomDataVersion2">
      <go:sheetsCustomData xmlns:go="http://customooxmlschemas.google.com/" r:id="rId5" roundtripDataChecksum="e2Dy2XL9vUsWLX8tmOzOwjkHBcmdhILktsgXH803oLM="/>
    </ext>
  </extLst>
</workbook>
</file>

<file path=xl/sharedStrings.xml><?xml version="1.0" encoding="utf-8"?>
<sst xmlns="http://schemas.openxmlformats.org/spreadsheetml/2006/main" count="52" uniqueCount="34">
  <si>
    <t>HAVSTEINEKRA OG NYPANTUNET HVS - NY SOLSKJERMING</t>
  </si>
  <si>
    <t>Beskrivelse utskifting av utvendig solskjerming</t>
  </si>
  <si>
    <t>Postnr.</t>
  </si>
  <si>
    <t>Tekst</t>
  </si>
  <si>
    <t>Enhet</t>
  </si>
  <si>
    <t>Mengde</t>
  </si>
  <si>
    <t xml:space="preserve">Pris </t>
  </si>
  <si>
    <t>Sum</t>
  </si>
  <si>
    <r>
      <rPr>
        <rFont val="Arial"/>
        <b/>
        <color theme="1"/>
        <sz val="11.0"/>
      </rPr>
      <t xml:space="preserve">Generelt.
</t>
    </r>
    <r>
      <rPr>
        <rFont val="Arial"/>
        <b val="0"/>
        <color theme="1"/>
        <sz val="11.0"/>
      </rPr>
      <t xml:space="preserve">Arbeidene utføres som en totalentreprise. Prosjekteringsansvaret ligger i sin helhet hos tilbyder, og dette er således ikke en utførelsesentreprise. </t>
    </r>
    <r>
      <rPr>
        <rFont val="Arial"/>
        <b/>
        <color theme="1"/>
        <sz val="11.0"/>
      </rPr>
      <t xml:space="preserve">               </t>
    </r>
    <r>
      <rPr>
        <rFont val="Arial"/>
        <b val="0"/>
        <color theme="1"/>
        <sz val="11.0"/>
      </rPr>
      <t xml:space="preserve">                                                                                                                                                                           Krav/spesifikasjon:Utvendig montert Zip-screen (duk låst i sideskinner). 
Vindmotstand skal tåle vindstyrke opptil klasse 3 (tilsvarer ca. 17-20 m/s).
Profilfarge på kassett og styreskinner skal leveres i pulverlakkert aluminium i fritt fargevalg.
Dukspesifikasjon: Perforert screens-duk, åpningsfaktor spesifiseres i tilbudsbrevet.
Det skal leveres utvendige screens med integrert 230V motor, klargjort for tilkobling til strøm. Kabling og fremføring av strøm til hver enkelt screen utføres av byggherre (byggherreleveranse) og inngår ikke i dette tilbudet. Tilbyder må oppgi nødvendige tekniske spesifikasjoner og krav til kabler for de tilbudte motorene.
Solskjermingsleverandøren skal levere motorer utstyrt med ferdig påmontert, UV-bestandig tilkoblingskabel (pigtail) av tilstrekkelig lengde for føring gjennom vegg. Kabelen skal være skjøtet med en hurtigkobling utvendig ved screen slik at (f.eks. Hirschmann, Wieland eller tilsvarende) som muliggjør enkel frakobling av screens ved utskifting og service. Kabel fra hurtigkobling og inn, skal leveres tilpasset innvendig kabling.
Systemet skal kunne utvides med trådløse sol- og vindsensorer for automatisk solbeskyttelse og vind sikring av screens. </t>
    </r>
    <r>
      <rPr>
        <rFont val="Arial"/>
        <b val="0"/>
        <color rgb="FFFF0000"/>
        <sz val="11.0"/>
      </rPr>
      <t xml:space="preserve">
</t>
    </r>
    <r>
      <rPr>
        <rFont val="Arial"/>
        <b/>
        <color theme="1"/>
        <sz val="11.0"/>
      </rPr>
      <t xml:space="preserve">Prisgrunnlag
</t>
    </r>
    <r>
      <rPr>
        <rFont val="Arial"/>
        <b val="0"/>
        <color theme="1"/>
        <sz val="11.0"/>
      </rPr>
      <t xml:space="preserve">Enhetsprisene skal inkludere demontering av eksisterende solskjerming, komplett produksjon, levering, montering og utførelse inklusiv alle nødvendige delytelser, materialer og tilpasninger samt innfesting og forankring. Eksisterende solskjerming skal demonteres og kastes. Ny solskjerming monteres på samme sted. Enhetsprisene inkluderer demontering og bortkjøring av eksisterende solskjerming.Entreprenør har ansvar for måltaking før bestilling.                                                                                                   Alle mengder er regulerbare.      
                                                                                                                                 </t>
    </r>
  </si>
  <si>
    <r>
      <rPr>
        <rFont val="Arial"/>
        <b/>
        <color theme="1"/>
        <sz val="11.0"/>
      </rPr>
      <t xml:space="preserve">Rigg og drift
</t>
    </r>
    <r>
      <rPr>
        <rFont val="Arial"/>
        <b val="0"/>
        <color theme="1"/>
        <sz val="11.0"/>
      </rPr>
      <t xml:space="preserve">Entreprenøren skal sørge for all nødvendig rigg og drift av byggeplassen iht NS 3420-A:2009 (Etablering, drift og avvikling av bygge- eller anleggsplass) medregnes av leverandør for egne og underentreprenørers arbeider for arbeid på Havsteinekra og Nypantunet.
Riggforholdene må tilfredsstille forskrift om utforming og innretning av arbeidsplasser (arbeidsplassforskriften). Hovedentreprenøren skal før oppstart av tiltakene, utarbeide nødvendig riggplan og holde denne oppdatert gjennom hele byggeperioden. Det vises til Del II-D2 SHA plan med risikovurdering.
Forsikring av ansvar og eget kontraktsarbeid. Forsikringen skal dekke for skader mot 2. og 3., egne og underentreprenørers arbeid. 
Tilgjengelig arealer i bygget stilles disponibelt til toalett og spiserom i byggeperioden. 
Plassering av containere eller tilsvarende for lagring av materiell og utstyr ved bygget, avtales med driftsoperatør før oppstart av arbeidene. Transport og leie av containere besørges av tilbyder og inngår i tilbudet.
</t>
    </r>
    <r>
      <rPr>
        <rFont val="Arial"/>
        <b/>
        <color theme="1"/>
        <sz val="11.0"/>
      </rPr>
      <t xml:space="preserve">Sikring av byggeplass
</t>
    </r>
    <r>
      <rPr>
        <rFont val="Arial"/>
        <b val="0"/>
        <color theme="1"/>
        <sz val="11.0"/>
      </rPr>
      <t xml:space="preserve">Med helsebygg i drift, skal det vises ekstra oppmerksomhet til sikring av anleggsplassen. Entreprenøren er ansvarlig for anleggsområdet i hele byggeperioden og skal sørge for nødvendig merking, advarsel, vakthold, adkomstkontroll, låsing etc. Alle sikkerhetsanlegg må være fullt operative i hele byggeperioden. Brannalarm- og nødlysanlegg skal holdes i drift kontinuerlig. Ved evt. utkoblinger skal det dette begrenses til det område ombyggingen skjer i, og egen brannvakt etableres.                                                                                                                                                                                                                         
</t>
    </r>
  </si>
  <si>
    <t>RS</t>
  </si>
  <si>
    <r>
      <rPr>
        <rFont val="Arial"/>
        <b/>
        <color theme="1"/>
        <sz val="11.0"/>
      </rPr>
      <t xml:space="preserve">FORVALTNING, DRIFT OG
VEDLIKEHOLDSYTELSER
Generelt.
</t>
    </r>
    <r>
      <rPr>
        <rFont val="Arial"/>
        <b val="0"/>
        <color theme="1"/>
        <sz val="11.0"/>
      </rPr>
      <t xml:space="preserve">Entreprenøren skal levere FDV-dokumentasjon.
Han er også ansvarlig for at eventuelle underentreprenører og -leverandører leverer
dokumentasjon . For enkelte leveranser kan det bli aktuelt, i tillegg til den rene dokumentasjonen, også å bistå med opplæring av tiltakshavers drifts- og vedlikeholdspersonell.
Entreprenørens FDV-ytelser er en del av entreprisen og er likestilt med de øvrige arbeider og ytelser i
avtalen.  Ved anleggets overtakelse skal all dokumentasjon foreligge og all nødvendig opplæring være gitt.
</t>
    </r>
    <r>
      <rPr>
        <rFont val="Arial"/>
        <b/>
        <color theme="1"/>
        <sz val="11.0"/>
      </rPr>
      <t>Krav til dokumentasjon</t>
    </r>
    <r>
      <rPr>
        <rFont val="Arial"/>
        <b val="0"/>
        <color theme="1"/>
        <sz val="11.0"/>
      </rPr>
      <t xml:space="preserve">
Det skal leveres leveransedatablad ferdig utfylt med
vedlegg for hver del leveranse i entreprisen.
</t>
    </r>
  </si>
  <si>
    <t>02.00</t>
  </si>
  <si>
    <t>HAVSTEINEKRA HVS</t>
  </si>
  <si>
    <t>Vindu type V1:  1750 x 1500</t>
  </si>
  <si>
    <t>stk</t>
  </si>
  <si>
    <t>Vindu type V2:   600x 1800</t>
  </si>
  <si>
    <t>Vindu type V3:  1600 x 1800</t>
  </si>
  <si>
    <t>Vindu type V4:  2500 x 1800</t>
  </si>
  <si>
    <t>Opsjon med trådløs styring:
Det skal oppgis pris på opsjon for trådløs styring av anlegget. Systemet skal baseres på anerkjent teknologi som beskrives av tilbyder. Funksjonalitet skal inkluderes mulighet for å styre screens individuelt, i grupper eller samlet via trådløse brytere/fjernkontroller.</t>
  </si>
  <si>
    <t>03.00</t>
  </si>
  <si>
    <t>NYPANTUNET HVS</t>
  </si>
  <si>
    <t>Vindu type V1:  2900 x 2200</t>
  </si>
  <si>
    <t>Vindu type V2:  2900 x 2100</t>
  </si>
  <si>
    <t>Vindu type V3:  2400 x 2200</t>
  </si>
  <si>
    <t>Vindu type V4:  3200 x 2000</t>
  </si>
  <si>
    <t>Vindu type V5:  1600 x 2000</t>
  </si>
  <si>
    <t>Vindu type V6:  4000 x 2000</t>
  </si>
  <si>
    <t>Vindu type V7:  1600 x 900</t>
  </si>
  <si>
    <t>Vindu type V8:  1600 x 1800</t>
  </si>
  <si>
    <t>Vindu type V9:  2100 x 1700</t>
  </si>
  <si>
    <t>Vindu type V10:  900 x 2000</t>
  </si>
  <si>
    <r>
      <rPr>
        <rFont val="Arial"/>
        <color theme="1"/>
        <sz val="11.0"/>
      </rPr>
      <t>Opsjon med trådløs styring:
Det skal oppgis pris på opsjon for trådløs styring av anlegget. Systemet skal baseres på anerkjent teknologi som beskrives av tilbyder. Funksjonalitet skal inkluderes mulighet for å styre screens individuelt, i grupper eller samlet via trådløse brytere/fjernkontroller.</t>
    </r>
    <r>
      <rPr>
        <rFont val="Arial"/>
        <color rgb="FFFF0000"/>
        <sz val="11.0"/>
      </rPr>
      <t xml:space="preserve">                                                                                                                                        </t>
    </r>
  </si>
  <si>
    <t>Sum eks.mva.</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</si>
</sst>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
    <numFmt numFmtId="165" formatCode="d.m"/>
  </numFmts>
  <fonts count="6">
    <font>
      <sz val="10.0"/>
      <color rgb="FF000000"/>
      <name val="Arial"/>
      <scheme val="minor"/>
    </font>
    <font>
      <b/>
      <sz val="14.0"/>
      <color rgb="FF1C4587"/>
      <name val="Arial"/>
    </font>
    <font>
      <b/>
      <sz val="11.0"/>
      <color theme="1"/>
      <name val="Arial"/>
    </font>
    <font>
      <sz val="11.0"/>
      <color theme="1"/>
      <name val="Arial"/>
    </font>
    <font>
      <color theme="1"/>
      <name val="Arial"/>
    </font>
    <font/>
  </fonts>
  <fills count="2">
    <fill>
      <patternFill patternType="none"/>
    </fill>
    <fill>
      <patternFill patternType="lightGray"/>
    </fill>
  </fills>
  <borders count="14">
    <border/>
    <border>
      <left style="thick">
        <color rgb="FF000000"/>
      </left>
      <right style="thin">
        <color rgb="FF000000"/>
      </right>
      <top style="thick">
        <color rgb="FF000000"/>
      </top>
      <bottom style="thin">
        <color rgb="FF000000"/>
      </bottom>
    </border>
    <border>
      <left style="thin">
        <color rgb="FF000000"/>
      </left>
      <right style="thin">
        <color rgb="FF000000"/>
      </right>
      <top style="thick">
        <color rgb="FF000000"/>
      </top>
      <bottom style="thin">
        <color rgb="FF000000"/>
      </bottom>
    </border>
    <border>
      <left style="thin">
        <color rgb="FF000000"/>
      </left>
      <right style="thick">
        <color rgb="FF000000"/>
      </right>
      <top style="thick">
        <color rgb="FF000000"/>
      </top>
      <bottom style="thin">
        <color rgb="FF000000"/>
      </bottom>
    </border>
    <border>
      <left style="thick">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ck">
        <color rgb="FF000000"/>
      </right>
      <bottom style="thin">
        <color rgb="FF000000"/>
      </bottom>
    </border>
    <border>
      <left style="thick">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ck">
        <color rgb="FF000000"/>
      </right>
      <top style="thin">
        <color rgb="FF000000"/>
      </top>
      <bottom style="thin">
        <color rgb="FF000000"/>
      </bottom>
    </border>
    <border>
      <left style="thick">
        <color rgb="FF000000"/>
      </left>
      <top style="thin">
        <color rgb="FF000000"/>
      </top>
      <bottom style="thick">
        <color rgb="FF000000"/>
      </bottom>
    </border>
    <border>
      <top style="thin">
        <color rgb="FF000000"/>
      </top>
      <bottom style="thick">
        <color rgb="FF000000"/>
      </bottom>
    </border>
    <border>
      <right style="thin">
        <color rgb="FF000000"/>
      </right>
      <top style="thin">
        <color rgb="FF000000"/>
      </top>
      <bottom style="thick">
        <color rgb="FF000000"/>
      </bottom>
    </border>
    <border>
      <left style="thin">
        <color rgb="FF000000"/>
      </left>
      <right style="thick">
        <color rgb="FF000000"/>
      </right>
      <top style="thin">
        <color rgb="FF000000"/>
      </top>
      <bottom style="thick">
        <color rgb="FF000000"/>
      </bottom>
    </border>
  </borders>
  <cellStyleXfs count="1">
    <xf borderId="0" fillId="0" fontId="0" numFmtId="0" applyAlignment="1" applyFont="1"/>
  </cellStyleXfs>
  <cellXfs count="34">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0" fillId="0" fontId="3" numFmtId="0" xfId="0" applyFont="1"/>
    <xf borderId="0" fillId="0" fontId="2" numFmtId="0" xfId="0" applyFont="1"/>
    <xf borderId="1" fillId="0" fontId="2" numFmtId="0" xfId="0" applyBorder="1" applyFont="1"/>
    <xf borderId="2" fillId="0" fontId="2" numFmtId="0" xfId="0" applyBorder="1" applyFont="1"/>
    <xf borderId="3" fillId="0" fontId="2" numFmtId="0" xfId="0" applyBorder="1" applyFont="1"/>
    <xf borderId="4" fillId="0" fontId="3" numFmtId="164" xfId="0" applyBorder="1" applyFont="1" applyNumberFormat="1"/>
    <xf borderId="5" fillId="0" fontId="2" numFmtId="0" xfId="0" applyAlignment="1" applyBorder="1" applyFont="1">
      <alignment readingOrder="0" shrinkToFit="0" vertical="top" wrapText="1"/>
    </xf>
    <xf borderId="5" fillId="0" fontId="3" numFmtId="0" xfId="0" applyBorder="1" applyFont="1"/>
    <xf borderId="6" fillId="0" fontId="3" numFmtId="0" xfId="0" applyBorder="1" applyFont="1"/>
    <xf borderId="7" fillId="0" fontId="3" numFmtId="164" xfId="0" applyBorder="1" applyFont="1" applyNumberFormat="1"/>
    <xf borderId="8" fillId="0" fontId="2" numFmtId="0" xfId="0" applyAlignment="1" applyBorder="1" applyFont="1">
      <alignment readingOrder="0" shrinkToFit="0" vertical="top" wrapText="1"/>
    </xf>
    <xf borderId="8" fillId="0" fontId="3" numFmtId="0" xfId="0" applyBorder="1" applyFont="1"/>
    <xf borderId="9" fillId="0" fontId="3" numFmtId="0" xfId="0" applyBorder="1" applyFont="1"/>
    <xf borderId="7" fillId="0" fontId="3" numFmtId="0" xfId="0" applyBorder="1" applyFont="1"/>
    <xf borderId="8" fillId="0" fontId="2" numFmtId="0" xfId="0" applyAlignment="1" applyBorder="1" applyFont="1">
      <alignment readingOrder="0"/>
    </xf>
    <xf borderId="7" fillId="0" fontId="3" numFmtId="164" xfId="0" applyAlignment="1" applyBorder="1" applyFont="1" applyNumberFormat="1">
      <alignment readingOrder="0"/>
    </xf>
    <xf borderId="8" fillId="0" fontId="3" numFmtId="0" xfId="0" applyAlignment="1" applyBorder="1" applyFont="1">
      <alignment readingOrder="0" shrinkToFit="0" vertical="top" wrapText="1"/>
    </xf>
    <xf borderId="8" fillId="0" fontId="3" numFmtId="0" xfId="0" applyAlignment="1" applyBorder="1" applyFont="1">
      <alignment readingOrder="0"/>
    </xf>
    <xf borderId="8" fillId="0" fontId="3" numFmtId="0" xfId="0" applyAlignment="1" applyBorder="1" applyFont="1">
      <alignment readingOrder="0" vertical="top"/>
    </xf>
    <xf borderId="7" fillId="0" fontId="3" numFmtId="0" xfId="0" applyAlignment="1" applyBorder="1" applyFont="1">
      <alignment readingOrder="0"/>
    </xf>
    <xf borderId="7" fillId="0" fontId="3" numFmtId="164" xfId="0" applyAlignment="1" applyBorder="1" applyFont="1" applyNumberFormat="1">
      <alignment horizontal="right" readingOrder="0" vertical="bottom"/>
    </xf>
    <xf borderId="8" fillId="0" fontId="3" numFmtId="0" xfId="0" applyAlignment="1" applyBorder="1" applyFont="1">
      <alignment vertical="bottom"/>
    </xf>
    <xf borderId="8" fillId="0" fontId="3" numFmtId="0" xfId="0" applyAlignment="1" applyBorder="1" applyFont="1">
      <alignment horizontal="right" readingOrder="0" vertical="bottom"/>
    </xf>
    <xf borderId="8" fillId="0" fontId="4" numFmtId="0" xfId="0" applyAlignment="1" applyBorder="1" applyFont="1">
      <alignment vertical="bottom"/>
    </xf>
    <xf borderId="9" fillId="0" fontId="3" numFmtId="0" xfId="0" applyAlignment="1" applyBorder="1" applyFont="1">
      <alignment horizontal="right" vertical="bottom"/>
    </xf>
    <xf borderId="0" fillId="0" fontId="4" numFmtId="0" xfId="0" applyAlignment="1" applyFont="1">
      <alignment vertical="bottom"/>
    </xf>
    <xf borderId="7" fillId="0" fontId="3" numFmtId="165" xfId="0" applyBorder="1" applyFont="1" applyNumberFormat="1"/>
    <xf borderId="10" fillId="0" fontId="2" numFmtId="0" xfId="0" applyBorder="1" applyFont="1"/>
    <xf borderId="11" fillId="0" fontId="5" numFmtId="0" xfId="0" applyBorder="1" applyFont="1"/>
    <xf borderId="12" fillId="0" fontId="5" numFmtId="0" xfId="0" applyBorder="1" applyFont="1"/>
    <xf borderId="13" fillId="0" fontId="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12.88"/>
    <col customWidth="1" min="2" max="2" width="70.13"/>
  </cols>
  <sheetData>
    <row r="1" ht="27.0" customHeight="1">
      <c r="A1" s="1" t="s">
        <v>0</v>
      </c>
    </row>
    <row r="2" ht="15.75" customHeight="1">
      <c r="A2" s="2" t="s">
        <v>1</v>
      </c>
    </row>
    <row r="3" ht="11.25" customHeight="1">
      <c r="A3" s="3"/>
      <c r="B3" s="4"/>
      <c r="C3" s="3"/>
      <c r="D3" s="3"/>
      <c r="E3" s="3"/>
      <c r="F3" s="3"/>
    </row>
    <row r="4" ht="15.75" customHeight="1">
      <c r="A4" s="5" t="s">
        <v>2</v>
      </c>
      <c r="B4" s="6" t="s">
        <v>3</v>
      </c>
      <c r="C4" s="6" t="s">
        <v>4</v>
      </c>
      <c r="D4" s="6" t="s">
        <v>5</v>
      </c>
      <c r="E4" s="6" t="s">
        <v>6</v>
      </c>
      <c r="F4" s="7" t="s">
        <v>7</v>
      </c>
    </row>
    <row r="5" ht="457.5" customHeight="1">
      <c r="A5" s="8">
        <v>45658.0</v>
      </c>
      <c r="B5" s="9" t="s">
        <v>8</v>
      </c>
      <c r="C5" s="10"/>
      <c r="D5" s="10"/>
      <c r="E5" s="10"/>
      <c r="F5" s="11"/>
    </row>
    <row r="6" ht="381.0" customHeight="1">
      <c r="A6" s="12">
        <v>45689.0</v>
      </c>
      <c r="B6" s="13" t="s">
        <v>9</v>
      </c>
      <c r="C6" s="14" t="s">
        <v>10</v>
      </c>
      <c r="D6" s="14">
        <v>1.0</v>
      </c>
      <c r="E6" s="14"/>
      <c r="F6" s="15">
        <f t="shared" ref="F6:F7" si="1">D6*E6</f>
        <v>0</v>
      </c>
    </row>
    <row r="7" ht="256.5" customHeight="1">
      <c r="A7" s="12">
        <v>45717.0</v>
      </c>
      <c r="B7" s="13" t="s">
        <v>11</v>
      </c>
      <c r="C7" s="14" t="s">
        <v>10</v>
      </c>
      <c r="D7" s="14">
        <v>1.0</v>
      </c>
      <c r="E7" s="14"/>
      <c r="F7" s="15">
        <f t="shared" si="1"/>
        <v>0</v>
      </c>
    </row>
    <row r="8" ht="15.75" customHeight="1">
      <c r="A8" s="16" t="s">
        <v>12</v>
      </c>
      <c r="B8" s="17" t="s">
        <v>13</v>
      </c>
      <c r="C8" s="14"/>
      <c r="D8" s="14"/>
      <c r="E8" s="14"/>
      <c r="F8" s="15"/>
    </row>
    <row r="9" ht="26.25" customHeight="1">
      <c r="A9" s="18">
        <v>45659.0</v>
      </c>
      <c r="B9" s="19" t="s">
        <v>14</v>
      </c>
      <c r="C9" s="20" t="s">
        <v>15</v>
      </c>
      <c r="D9" s="20">
        <v>40.0</v>
      </c>
      <c r="E9" s="14"/>
      <c r="F9" s="15">
        <f t="shared" ref="F9:F14" si="2">D9*E9</f>
        <v>0</v>
      </c>
    </row>
    <row r="10" ht="26.25" customHeight="1">
      <c r="A10" s="18">
        <v>45690.0</v>
      </c>
      <c r="B10" s="19" t="s">
        <v>16</v>
      </c>
      <c r="C10" s="14" t="s">
        <v>15</v>
      </c>
      <c r="D10" s="20">
        <v>40.0</v>
      </c>
      <c r="E10" s="14"/>
      <c r="F10" s="15">
        <f t="shared" si="2"/>
        <v>0</v>
      </c>
    </row>
    <row r="11" ht="26.25" customHeight="1">
      <c r="A11" s="18">
        <v>46083.0</v>
      </c>
      <c r="B11" s="21" t="s">
        <v>17</v>
      </c>
      <c r="C11" s="20" t="s">
        <v>15</v>
      </c>
      <c r="D11" s="20">
        <v>4.0</v>
      </c>
      <c r="E11" s="14"/>
      <c r="F11" s="15">
        <f t="shared" si="2"/>
        <v>0</v>
      </c>
    </row>
    <row r="12" ht="26.25" customHeight="1">
      <c r="A12" s="18">
        <v>45749.0</v>
      </c>
      <c r="B12" s="21" t="s">
        <v>18</v>
      </c>
      <c r="C12" s="14" t="s">
        <v>15</v>
      </c>
      <c r="D12" s="14">
        <v>38.0</v>
      </c>
      <c r="E12" s="14"/>
      <c r="F12" s="15">
        <f t="shared" si="2"/>
        <v>0</v>
      </c>
    </row>
    <row r="13" ht="26.25" customHeight="1">
      <c r="A13" s="18">
        <v>45779.0</v>
      </c>
      <c r="B13" s="19" t="s">
        <v>14</v>
      </c>
      <c r="C13" s="20" t="s">
        <v>15</v>
      </c>
      <c r="D13" s="20">
        <v>40.0</v>
      </c>
      <c r="E13" s="14"/>
      <c r="F13" s="15">
        <f t="shared" si="2"/>
        <v>0</v>
      </c>
    </row>
    <row r="14" ht="93.0" customHeight="1">
      <c r="A14" s="18">
        <v>45810.0</v>
      </c>
      <c r="B14" s="19" t="s">
        <v>19</v>
      </c>
      <c r="C14" s="20" t="s">
        <v>15</v>
      </c>
      <c r="D14" s="20">
        <v>1.0</v>
      </c>
      <c r="E14" s="14"/>
      <c r="F14" s="15">
        <f t="shared" si="2"/>
        <v>0</v>
      </c>
    </row>
    <row r="15" ht="15.75" customHeight="1">
      <c r="A15" s="12"/>
      <c r="B15" s="21"/>
      <c r="C15" s="14"/>
      <c r="D15" s="14"/>
      <c r="E15" s="14"/>
      <c r="F15" s="15"/>
    </row>
    <row r="16" ht="15.75" customHeight="1">
      <c r="A16" s="22" t="s">
        <v>20</v>
      </c>
      <c r="B16" s="17" t="s">
        <v>21</v>
      </c>
      <c r="C16" s="14"/>
      <c r="D16" s="14"/>
      <c r="E16" s="14"/>
      <c r="F16" s="15">
        <f t="shared" ref="F16:F27" si="3">D16*E16</f>
        <v>0</v>
      </c>
    </row>
    <row r="17" ht="26.25" customHeight="1">
      <c r="A17" s="23">
        <v>45660.0</v>
      </c>
      <c r="B17" s="19" t="s">
        <v>22</v>
      </c>
      <c r="C17" s="24" t="s">
        <v>15</v>
      </c>
      <c r="D17" s="25">
        <v>8.0</v>
      </c>
      <c r="E17" s="26"/>
      <c r="F17" s="27">
        <f t="shared" si="3"/>
        <v>0</v>
      </c>
      <c r="G17" s="28"/>
      <c r="H17" s="28"/>
      <c r="I17" s="28"/>
      <c r="J17" s="28"/>
      <c r="K17" s="28"/>
      <c r="L17" s="28"/>
      <c r="M17" s="28"/>
      <c r="N17" s="28"/>
      <c r="O17" s="28"/>
      <c r="P17" s="28"/>
      <c r="Q17" s="28"/>
      <c r="R17" s="28"/>
      <c r="S17" s="28"/>
      <c r="T17" s="28"/>
      <c r="U17" s="28"/>
      <c r="V17" s="28"/>
      <c r="W17" s="28"/>
      <c r="X17" s="28"/>
      <c r="Y17" s="28"/>
    </row>
    <row r="18" ht="26.25" customHeight="1">
      <c r="A18" s="18">
        <v>45691.0</v>
      </c>
      <c r="B18" s="19" t="s">
        <v>23</v>
      </c>
      <c r="C18" s="14" t="s">
        <v>15</v>
      </c>
      <c r="D18" s="20">
        <v>9.0</v>
      </c>
      <c r="E18" s="14"/>
      <c r="F18" s="15">
        <f t="shared" si="3"/>
        <v>0</v>
      </c>
    </row>
    <row r="19" ht="26.25" customHeight="1">
      <c r="A19" s="18">
        <v>46084.0</v>
      </c>
      <c r="B19" s="21" t="s">
        <v>24</v>
      </c>
      <c r="C19" s="20" t="s">
        <v>15</v>
      </c>
      <c r="D19" s="20">
        <v>1.0</v>
      </c>
      <c r="E19" s="14"/>
      <c r="F19" s="15">
        <f t="shared" si="3"/>
        <v>0</v>
      </c>
    </row>
    <row r="20" ht="26.25" customHeight="1">
      <c r="A20" s="18">
        <v>46115.0</v>
      </c>
      <c r="B20" s="21" t="s">
        <v>25</v>
      </c>
      <c r="C20" s="20" t="s">
        <v>15</v>
      </c>
      <c r="D20" s="20">
        <v>2.0</v>
      </c>
      <c r="E20" s="14"/>
      <c r="F20" s="15">
        <f t="shared" si="3"/>
        <v>0</v>
      </c>
    </row>
    <row r="21" ht="26.25" customHeight="1">
      <c r="A21" s="18">
        <v>46145.0</v>
      </c>
      <c r="B21" s="21" t="s">
        <v>26</v>
      </c>
      <c r="C21" s="20" t="s">
        <v>15</v>
      </c>
      <c r="D21" s="20">
        <v>2.0</v>
      </c>
      <c r="E21" s="14"/>
      <c r="F21" s="15">
        <f t="shared" si="3"/>
        <v>0</v>
      </c>
    </row>
    <row r="22" ht="26.25" customHeight="1">
      <c r="A22" s="18">
        <v>46176.0</v>
      </c>
      <c r="B22" s="21" t="s">
        <v>27</v>
      </c>
      <c r="C22" s="14" t="s">
        <v>15</v>
      </c>
      <c r="D22" s="20">
        <v>1.0</v>
      </c>
      <c r="E22" s="14"/>
      <c r="F22" s="15">
        <f t="shared" si="3"/>
        <v>0</v>
      </c>
    </row>
    <row r="23" ht="26.25" customHeight="1">
      <c r="A23" s="18">
        <v>46206.0</v>
      </c>
      <c r="B23" s="21" t="s">
        <v>28</v>
      </c>
      <c r="C23" s="20" t="s">
        <v>15</v>
      </c>
      <c r="D23" s="20">
        <v>3.0</v>
      </c>
      <c r="E23" s="14"/>
      <c r="F23" s="15">
        <f t="shared" si="3"/>
        <v>0</v>
      </c>
    </row>
    <row r="24" ht="26.25" customHeight="1">
      <c r="A24" s="18">
        <v>46237.0</v>
      </c>
      <c r="B24" s="21" t="s">
        <v>29</v>
      </c>
      <c r="C24" s="20" t="s">
        <v>15</v>
      </c>
      <c r="D24" s="20">
        <v>3.0</v>
      </c>
      <c r="E24" s="14"/>
      <c r="F24" s="15">
        <f t="shared" si="3"/>
        <v>0</v>
      </c>
    </row>
    <row r="25" ht="26.25" customHeight="1">
      <c r="A25" s="18">
        <v>46268.0</v>
      </c>
      <c r="B25" s="21" t="s">
        <v>30</v>
      </c>
      <c r="C25" s="20" t="s">
        <v>15</v>
      </c>
      <c r="D25" s="20">
        <v>1.0</v>
      </c>
      <c r="E25" s="14"/>
      <c r="F25" s="15">
        <f t="shared" si="3"/>
        <v>0</v>
      </c>
    </row>
    <row r="26" ht="26.25" customHeight="1">
      <c r="A26" s="18">
        <v>46298.0</v>
      </c>
      <c r="B26" s="21" t="s">
        <v>31</v>
      </c>
      <c r="C26" s="20" t="s">
        <v>15</v>
      </c>
      <c r="D26" s="20">
        <v>1.0</v>
      </c>
      <c r="E26" s="14"/>
      <c r="F26" s="15">
        <f t="shared" si="3"/>
        <v>0</v>
      </c>
    </row>
    <row r="27" ht="74.25" customHeight="1">
      <c r="A27" s="18">
        <v>46329.0</v>
      </c>
      <c r="B27" s="19" t="s">
        <v>32</v>
      </c>
      <c r="C27" s="14" t="s">
        <v>15</v>
      </c>
      <c r="D27" s="20">
        <v>1.0</v>
      </c>
      <c r="E27" s="14"/>
      <c r="F27" s="15">
        <f t="shared" si="3"/>
        <v>0</v>
      </c>
    </row>
    <row r="28" ht="17.25" hidden="1" customHeight="1">
      <c r="A28" s="29">
        <v>46306.0</v>
      </c>
      <c r="B28" s="14"/>
      <c r="C28" s="14"/>
      <c r="D28" s="14"/>
      <c r="E28" s="14"/>
      <c r="F28" s="15"/>
    </row>
    <row r="29" ht="17.25" customHeight="1">
      <c r="A29" s="16"/>
      <c r="B29" s="14"/>
      <c r="C29" s="14"/>
      <c r="D29" s="14"/>
      <c r="E29" s="14"/>
      <c r="F29" s="15"/>
    </row>
    <row r="30" ht="17.25" customHeight="1">
      <c r="A30" s="30" t="s">
        <v>33</v>
      </c>
      <c r="B30" s="31"/>
      <c r="C30" s="31"/>
      <c r="D30" s="31"/>
      <c r="E30" s="32"/>
      <c r="F30" s="33">
        <f>SUM(F6:F29)</f>
        <v>0</v>
      </c>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sheetData>
  <mergeCells count="3">
    <mergeCell ref="A1:F1"/>
    <mergeCell ref="A2:F2"/>
    <mergeCell ref="A30:E30"/>
  </mergeCells>
  <printOptions gridLines="1" horizontalCentered="1"/>
  <pageMargins bottom="0.75" footer="0.0" header="0.0" left="0.7" right="0.7" top="0.75"/>
  <pageSetup fitToHeight="0" paperSize="9" cellComments="atEnd" orientation="landscape" pageOrder="overThenDown"/>
  <drawing r:id="rId1"/>
</worksheet>
</file>